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525" windowWidth="15120" windowHeight="7590"/>
  </bookViews>
  <sheets>
    <sheet name="приложение 1" sheetId="2" r:id="rId1"/>
  </sheets>
  <definedNames>
    <definedName name="_xlnm.Print_Area" localSheetId="0">'приложение 1'!$A$1:$G$65</definedName>
  </definedNames>
  <calcPr calcId="124519" concurrentCalc="0"/>
</workbook>
</file>

<file path=xl/calcChain.xml><?xml version="1.0" encoding="utf-8"?>
<calcChain xmlns="http://schemas.openxmlformats.org/spreadsheetml/2006/main">
  <c r="F6" i="2"/>
  <c r="F20"/>
  <c r="F34"/>
  <c r="F48"/>
  <c r="F49"/>
  <c r="F50"/>
  <c r="F51"/>
</calcChain>
</file>

<file path=xl/sharedStrings.xml><?xml version="1.0" encoding="utf-8"?>
<sst xmlns="http://schemas.openxmlformats.org/spreadsheetml/2006/main" count="116" uniqueCount="49">
  <si>
    <t>№ п/п</t>
  </si>
  <si>
    <t>Наименование</t>
  </si>
  <si>
    <t>Ед. изм.</t>
  </si>
  <si>
    <t>Кол-во</t>
  </si>
  <si>
    <t>Цена, тг</t>
  </si>
  <si>
    <t>Сумма, тг</t>
  </si>
  <si>
    <t>ИТОГО:</t>
  </si>
  <si>
    <t>Стоимость оборудования</t>
  </si>
  <si>
    <t>шт.</t>
  </si>
  <si>
    <t>к-т</t>
  </si>
  <si>
    <t xml:space="preserve"> 1.1</t>
  </si>
  <si>
    <t xml:space="preserve"> 1.2</t>
  </si>
  <si>
    <t xml:space="preserve"> - разъем быстрого соединения VAC (DIN 13260-2)</t>
  </si>
  <si>
    <t xml:space="preserve"> - разъем быстрого соединения AIR (DIN 13260-2)</t>
  </si>
  <si>
    <t xml:space="preserve"> - штуцер разъема быстрого соединения VAC (DIN 13260-2)</t>
  </si>
  <si>
    <t xml:space="preserve"> - штуцер разъема быстрого соединения AIR (DIN 13260-2)</t>
  </si>
  <si>
    <t xml:space="preserve"> - электрические розетки</t>
  </si>
  <si>
    <t xml:space="preserve"> - клемма заземления DIN 42801</t>
  </si>
  <si>
    <t xml:space="preserve"> - выключатель освещения</t>
  </si>
  <si>
    <t xml:space="preserve"> - индивидуальное освещение (мощность светильника 16 Вт)</t>
  </si>
  <si>
    <t xml:space="preserve"> - длина</t>
  </si>
  <si>
    <t>мм</t>
  </si>
  <si>
    <t xml:space="preserve"> - рельс для навесных устройств</t>
  </si>
  <si>
    <t xml:space="preserve"> - тип крепления, настенный</t>
  </si>
  <si>
    <t xml:space="preserve">горизонтальный, двух рдяный </t>
  </si>
  <si>
    <t>Консоль медицинская реанимационно-палатная "ARLAN" модель "RC" вариант исполнения "RC-02P" 800.04.ККВС</t>
  </si>
  <si>
    <t>Консоль медицинская реанимационно-палатная "ARLAN" модель "RC" вариант исполнения "RC-02P" 800.05.КККВС</t>
  </si>
  <si>
    <t>Консоль медицинская реанимационно-палатная "ARLAN" модель "RC" вариант исполнения "RC-02P" 800.06.ККВВСС</t>
  </si>
  <si>
    <t>Увлажнитель кислорода FA-OB-71</t>
  </si>
  <si>
    <t xml:space="preserve">Регулятор вакуума VRF-771 </t>
  </si>
  <si>
    <t>Емкость -сборник аспирированной жидкости</t>
  </si>
  <si>
    <t>Централизованная система медицинского газоснабжения</t>
  </si>
  <si>
    <t xml:space="preserve"> 1.3</t>
  </si>
  <si>
    <t xml:space="preserve"> 1.4</t>
  </si>
  <si>
    <t xml:space="preserve"> 1.5</t>
  </si>
  <si>
    <t xml:space="preserve"> 1.6</t>
  </si>
  <si>
    <t>Приложение 1</t>
  </si>
  <si>
    <t>Комплект сдаточной документации включает:</t>
  </si>
  <si>
    <t>- регистрационное удостоверение на централизованную систему медицинского газоснабжения № РК-МТ-7№010467;</t>
  </si>
  <si>
    <t>- комплект эксплуатационной документации;</t>
  </si>
  <si>
    <t>- комплект приемо-сдаточной документации согласно требований СНиП.</t>
  </si>
  <si>
    <r>
      <t xml:space="preserve"> - разъем быстрого соединения O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(DIN 13260-2)</t>
    </r>
  </si>
  <si>
    <r>
      <t xml:space="preserve"> - штуцер разъема быстрого соединения O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(DIN 13260-2)</t>
    </r>
  </si>
  <si>
    <r>
      <t>ОБЩАЯ СТОИМОСТЬ: 12 012 210 (</t>
    </r>
    <r>
      <rPr>
        <sz val="10"/>
        <color theme="1"/>
        <rFont val="Times New Roman"/>
        <family val="1"/>
        <charset val="204"/>
      </rPr>
      <t>двенадцать миллионов двенадцать тысяч двести десять</t>
    </r>
    <r>
      <rPr>
        <b/>
        <sz val="10"/>
        <color theme="1"/>
        <rFont val="Times New Roman"/>
        <family val="1"/>
        <charset val="204"/>
      </rPr>
      <t>)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 xml:space="preserve">тенге без НДС </t>
    </r>
  </si>
  <si>
    <r>
      <t>Гарантийные обязательства:</t>
    </r>
    <r>
      <rPr>
        <sz val="10"/>
        <color theme="1"/>
        <rFont val="Times New Roman"/>
        <family val="1"/>
        <charset val="204"/>
      </rPr>
      <t xml:space="preserve"> 37 месяцев с момента запуска оборудования.</t>
    </r>
  </si>
  <si>
    <r>
      <t xml:space="preserve">Запуск оборудования: </t>
    </r>
    <r>
      <rPr>
        <sz val="10"/>
        <color theme="1"/>
        <rFont val="Times New Roman"/>
        <family val="1"/>
        <charset val="204"/>
      </rPr>
      <t>включен.</t>
    </r>
  </si>
  <si>
    <r>
      <t xml:space="preserve">Условия оплаты </t>
    </r>
    <r>
      <rPr>
        <sz val="10"/>
        <color theme="1"/>
        <rFont val="Times New Roman"/>
        <family val="1"/>
        <charset val="204"/>
      </rPr>
      <t>по факту поставленного.</t>
    </r>
  </si>
  <si>
    <r>
      <t>Срок выполнения работ:</t>
    </r>
    <r>
      <rPr>
        <sz val="10"/>
        <color theme="1"/>
        <rFont val="Times New Roman"/>
        <family val="1"/>
        <charset val="204"/>
      </rPr>
      <t xml:space="preserve"> 15 рабочих дней с момента заключение договора.</t>
    </r>
  </si>
  <si>
    <r>
      <t xml:space="preserve">Стоимость включает: </t>
    </r>
    <r>
      <rPr>
        <sz val="10"/>
        <color theme="1"/>
        <rFont val="Times New Roman"/>
        <family val="1"/>
        <charset val="204"/>
      </rPr>
      <t>проезд и проживание представителей Исполнителя к месту проведения монтажных и пуско-наладочных работ.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</si>
</sst>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</cellStyleXfs>
  <cellXfs count="41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justify"/>
    </xf>
    <xf numFmtId="0" fontId="6" fillId="2" borderId="3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left" vertical="top"/>
    </xf>
    <xf numFmtId="3" fontId="6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165" fontId="11" fillId="0" borderId="5" xfId="2" applyNumberFormat="1" applyFont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3" fontId="7" fillId="0" borderId="1" xfId="3" applyNumberFormat="1" applyFont="1" applyFill="1" applyBorder="1" applyAlignment="1">
      <alignment horizontal="left" vertical="top"/>
    </xf>
    <xf numFmtId="0" fontId="7" fillId="0" borderId="1" xfId="1" applyFont="1" applyFill="1" applyBorder="1" applyAlignment="1">
      <alignment horizontal="left" vertical="top" wrapText="1"/>
    </xf>
    <xf numFmtId="3" fontId="12" fillId="0" borderId="1" xfId="3" applyNumberFormat="1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3" fontId="6" fillId="0" borderId="1" xfId="0" applyNumberFormat="1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3" fontId="6" fillId="0" borderId="1" xfId="0" applyNumberFormat="1" applyFont="1" applyBorder="1" applyAlignment="1">
      <alignment horizontal="left" vertical="top" wrapText="1"/>
    </xf>
  </cellXfs>
  <cellStyles count="5">
    <cellStyle name="Обычный" xfId="0" builtinId="0"/>
    <cellStyle name="Обычный 3" xfId="4"/>
    <cellStyle name="Обычный 56" xfId="1"/>
    <cellStyle name="Финансовый" xfId="3" builtinId="3"/>
    <cellStyle name="Финансов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949039</xdr:colOff>
      <xdr:row>50</xdr:row>
      <xdr:rowOff>0</xdr:rowOff>
    </xdr:from>
    <xdr:ext cx="65" cy="162659"/>
    <xdr:sp macro="" textlink="">
      <xdr:nvSpPr>
        <xdr:cNvPr id="2" name="TextBox 1"/>
        <xdr:cNvSpPr txBox="1"/>
      </xdr:nvSpPr>
      <xdr:spPr>
        <a:xfrm>
          <a:off x="2968339" y="199299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50</xdr:row>
      <xdr:rowOff>0</xdr:rowOff>
    </xdr:from>
    <xdr:ext cx="65" cy="162659"/>
    <xdr:sp macro="" textlink="">
      <xdr:nvSpPr>
        <xdr:cNvPr id="3" name="TextBox 2"/>
        <xdr:cNvSpPr txBox="1"/>
      </xdr:nvSpPr>
      <xdr:spPr>
        <a:xfrm>
          <a:off x="2968339" y="201204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50</xdr:row>
      <xdr:rowOff>0</xdr:rowOff>
    </xdr:from>
    <xdr:ext cx="65" cy="162659"/>
    <xdr:sp macro="" textlink="">
      <xdr:nvSpPr>
        <xdr:cNvPr id="4" name="TextBox 3"/>
        <xdr:cNvSpPr txBox="1"/>
      </xdr:nvSpPr>
      <xdr:spPr>
        <a:xfrm>
          <a:off x="2968339" y="203109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50</xdr:row>
      <xdr:rowOff>0</xdr:rowOff>
    </xdr:from>
    <xdr:ext cx="65" cy="162659"/>
    <xdr:sp macro="" textlink="">
      <xdr:nvSpPr>
        <xdr:cNvPr id="5" name="TextBox 4"/>
        <xdr:cNvSpPr txBox="1"/>
      </xdr:nvSpPr>
      <xdr:spPr>
        <a:xfrm>
          <a:off x="2968339" y="205014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50</xdr:row>
      <xdr:rowOff>0</xdr:rowOff>
    </xdr:from>
    <xdr:ext cx="65" cy="162659"/>
    <xdr:sp macro="" textlink="">
      <xdr:nvSpPr>
        <xdr:cNvPr id="6" name="TextBox 5"/>
        <xdr:cNvSpPr txBox="1"/>
      </xdr:nvSpPr>
      <xdr:spPr>
        <a:xfrm>
          <a:off x="2968339" y="206919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50</xdr:row>
      <xdr:rowOff>0</xdr:rowOff>
    </xdr:from>
    <xdr:ext cx="65" cy="162659"/>
    <xdr:sp macro="" textlink="">
      <xdr:nvSpPr>
        <xdr:cNvPr id="7" name="TextBox 6"/>
        <xdr:cNvSpPr txBox="1"/>
      </xdr:nvSpPr>
      <xdr:spPr>
        <a:xfrm>
          <a:off x="2968339" y="22012275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50</xdr:row>
      <xdr:rowOff>0</xdr:rowOff>
    </xdr:from>
    <xdr:ext cx="65" cy="162659"/>
    <xdr:sp macro="" textlink="">
      <xdr:nvSpPr>
        <xdr:cNvPr id="8" name="TextBox 7"/>
        <xdr:cNvSpPr txBox="1"/>
      </xdr:nvSpPr>
      <xdr:spPr>
        <a:xfrm>
          <a:off x="2968339" y="19929951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949039</xdr:colOff>
      <xdr:row>50</xdr:row>
      <xdr:rowOff>0</xdr:rowOff>
    </xdr:from>
    <xdr:ext cx="65" cy="162659"/>
    <xdr:sp macro="" textlink="">
      <xdr:nvSpPr>
        <xdr:cNvPr id="9" name="TextBox 8"/>
        <xdr:cNvSpPr txBox="1"/>
      </xdr:nvSpPr>
      <xdr:spPr>
        <a:xfrm>
          <a:off x="2968339" y="22012275"/>
          <a:ext cx="65" cy="162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view="pageBreakPreview" zoomScaleSheetLayoutView="100" workbookViewId="0">
      <selection activeCell="B12" sqref="B12"/>
    </sheetView>
  </sheetViews>
  <sheetFormatPr defaultRowHeight="16.5"/>
  <cols>
    <col min="1" max="1" width="6.5703125" style="1" customWidth="1"/>
    <col min="2" max="2" width="59.42578125" style="1" customWidth="1"/>
    <col min="3" max="4" width="8.140625" style="1" customWidth="1"/>
    <col min="5" max="6" width="10.7109375" style="1" customWidth="1"/>
    <col min="7" max="16384" width="9.140625" style="1"/>
  </cols>
  <sheetData>
    <row r="1" spans="1:6" ht="15" customHeight="1">
      <c r="A1" s="30" t="s">
        <v>36</v>
      </c>
      <c r="B1" s="31"/>
      <c r="C1" s="31"/>
      <c r="D1" s="31"/>
      <c r="E1" s="31"/>
      <c r="F1" s="31"/>
    </row>
    <row r="2" spans="1:6">
      <c r="A2" s="32"/>
      <c r="B2" s="33"/>
      <c r="C2" s="33"/>
      <c r="D2" s="33"/>
      <c r="E2" s="34"/>
      <c r="F2" s="34"/>
    </row>
    <row r="3" spans="1:6" ht="33.75" customHeight="1">
      <c r="A3" s="36" t="s">
        <v>0</v>
      </c>
      <c r="B3" s="38" t="s">
        <v>1</v>
      </c>
      <c r="C3" s="36" t="s">
        <v>2</v>
      </c>
      <c r="D3" s="36" t="s">
        <v>3</v>
      </c>
      <c r="E3" s="40" t="s">
        <v>7</v>
      </c>
      <c r="F3" s="40"/>
    </row>
    <row r="4" spans="1:6" ht="15" customHeight="1">
      <c r="A4" s="37"/>
      <c r="B4" s="39"/>
      <c r="C4" s="37"/>
      <c r="D4" s="37"/>
      <c r="E4" s="8" t="s">
        <v>4</v>
      </c>
      <c r="F4" s="8" t="s">
        <v>5</v>
      </c>
    </row>
    <row r="5" spans="1:6" ht="21" customHeight="1">
      <c r="A5" s="9">
        <v>1</v>
      </c>
      <c r="B5" s="4" t="s">
        <v>31</v>
      </c>
      <c r="C5" s="10"/>
      <c r="D5" s="10"/>
      <c r="E5" s="11"/>
      <c r="F5" s="11"/>
    </row>
    <row r="6" spans="1:6" ht="41.25" customHeight="1">
      <c r="A6" s="28" t="s">
        <v>10</v>
      </c>
      <c r="B6" s="5" t="s">
        <v>25</v>
      </c>
      <c r="C6" s="5" t="s">
        <v>9</v>
      </c>
      <c r="D6" s="5">
        <v>21</v>
      </c>
      <c r="E6" s="12">
        <v>340055</v>
      </c>
      <c r="F6" s="12">
        <f>E6*D6</f>
        <v>7141155</v>
      </c>
    </row>
    <row r="7" spans="1:6" ht="15" customHeight="1">
      <c r="A7" s="28"/>
      <c r="B7" s="6" t="s">
        <v>41</v>
      </c>
      <c r="C7" s="6" t="s">
        <v>8</v>
      </c>
      <c r="D7" s="6">
        <v>2</v>
      </c>
      <c r="E7" s="13"/>
      <c r="F7" s="14"/>
    </row>
    <row r="8" spans="1:6" ht="15" customHeight="1">
      <c r="A8" s="28"/>
      <c r="B8" s="6" t="s">
        <v>12</v>
      </c>
      <c r="C8" s="6" t="s">
        <v>8</v>
      </c>
      <c r="D8" s="6">
        <v>1</v>
      </c>
      <c r="E8" s="13"/>
      <c r="F8" s="14"/>
    </row>
    <row r="9" spans="1:6" ht="15" customHeight="1">
      <c r="A9" s="28"/>
      <c r="B9" s="6" t="s">
        <v>13</v>
      </c>
      <c r="C9" s="6" t="s">
        <v>8</v>
      </c>
      <c r="D9" s="6">
        <v>1</v>
      </c>
      <c r="E9" s="13"/>
      <c r="F9" s="14"/>
    </row>
    <row r="10" spans="1:6" ht="15" customHeight="1">
      <c r="A10" s="28"/>
      <c r="B10" s="7" t="s">
        <v>42</v>
      </c>
      <c r="C10" s="6" t="s">
        <v>8</v>
      </c>
      <c r="D10" s="6">
        <v>2</v>
      </c>
      <c r="E10" s="13"/>
      <c r="F10" s="14"/>
    </row>
    <row r="11" spans="1:6" ht="15" customHeight="1">
      <c r="A11" s="28"/>
      <c r="B11" s="7" t="s">
        <v>14</v>
      </c>
      <c r="C11" s="6" t="s">
        <v>8</v>
      </c>
      <c r="D11" s="6">
        <v>1</v>
      </c>
      <c r="E11" s="13"/>
      <c r="F11" s="14"/>
    </row>
    <row r="12" spans="1:6" ht="15" customHeight="1">
      <c r="A12" s="28"/>
      <c r="B12" s="7" t="s">
        <v>15</v>
      </c>
      <c r="C12" s="6" t="s">
        <v>8</v>
      </c>
      <c r="D12" s="6">
        <v>1</v>
      </c>
      <c r="E12" s="13"/>
      <c r="F12" s="14"/>
    </row>
    <row r="13" spans="1:6" ht="15" customHeight="1">
      <c r="A13" s="28"/>
      <c r="B13" s="6" t="s">
        <v>16</v>
      </c>
      <c r="C13" s="6" t="s">
        <v>8</v>
      </c>
      <c r="D13" s="6">
        <v>6</v>
      </c>
      <c r="E13" s="13"/>
      <c r="F13" s="14"/>
    </row>
    <row r="14" spans="1:6" ht="15" customHeight="1">
      <c r="A14" s="28"/>
      <c r="B14" s="6" t="s">
        <v>17</v>
      </c>
      <c r="C14" s="6" t="s">
        <v>8</v>
      </c>
      <c r="D14" s="6">
        <v>1</v>
      </c>
      <c r="E14" s="15"/>
      <c r="F14" s="14"/>
    </row>
    <row r="15" spans="1:6" ht="15" customHeight="1">
      <c r="A15" s="28"/>
      <c r="B15" s="6" t="s">
        <v>18</v>
      </c>
      <c r="C15" s="6" t="s">
        <v>8</v>
      </c>
      <c r="D15" s="6">
        <v>1</v>
      </c>
      <c r="E15" s="13"/>
      <c r="F15" s="14"/>
    </row>
    <row r="16" spans="1:6" ht="15" customHeight="1">
      <c r="A16" s="28"/>
      <c r="B16" s="6" t="s">
        <v>19</v>
      </c>
      <c r="C16" s="6" t="s">
        <v>8</v>
      </c>
      <c r="D16" s="6">
        <v>1</v>
      </c>
      <c r="E16" s="13"/>
      <c r="F16" s="14"/>
    </row>
    <row r="17" spans="1:6" ht="15" customHeight="1">
      <c r="A17" s="28"/>
      <c r="B17" s="6" t="s">
        <v>20</v>
      </c>
      <c r="C17" s="6" t="s">
        <v>21</v>
      </c>
      <c r="D17" s="6">
        <v>800</v>
      </c>
      <c r="E17" s="13"/>
      <c r="F17" s="14"/>
    </row>
    <row r="18" spans="1:6" ht="15" customHeight="1">
      <c r="A18" s="28"/>
      <c r="B18" s="6" t="s">
        <v>22</v>
      </c>
      <c r="C18" s="6" t="s">
        <v>21</v>
      </c>
      <c r="D18" s="6">
        <v>800</v>
      </c>
      <c r="E18" s="13"/>
      <c r="F18" s="14"/>
    </row>
    <row r="19" spans="1:6" ht="40.5" customHeight="1">
      <c r="A19" s="28"/>
      <c r="B19" s="6" t="s">
        <v>23</v>
      </c>
      <c r="C19" s="26" t="s">
        <v>24</v>
      </c>
      <c r="D19" s="27"/>
      <c r="E19" s="13"/>
      <c r="F19" s="14"/>
    </row>
    <row r="20" spans="1:6" ht="36.75" customHeight="1">
      <c r="A20" s="28" t="s">
        <v>11</v>
      </c>
      <c r="B20" s="5" t="s">
        <v>26</v>
      </c>
      <c r="C20" s="5" t="s">
        <v>9</v>
      </c>
      <c r="D20" s="5">
        <v>2</v>
      </c>
      <c r="E20" s="12">
        <v>398130</v>
      </c>
      <c r="F20" s="12">
        <f>E20*D20</f>
        <v>796260</v>
      </c>
    </row>
    <row r="21" spans="1:6" ht="15" customHeight="1">
      <c r="A21" s="28"/>
      <c r="B21" s="6" t="s">
        <v>41</v>
      </c>
      <c r="C21" s="6" t="s">
        <v>8</v>
      </c>
      <c r="D21" s="6">
        <v>3</v>
      </c>
      <c r="E21" s="13"/>
      <c r="F21" s="14"/>
    </row>
    <row r="22" spans="1:6" ht="15" customHeight="1">
      <c r="A22" s="28"/>
      <c r="B22" s="6" t="s">
        <v>12</v>
      </c>
      <c r="C22" s="6" t="s">
        <v>8</v>
      </c>
      <c r="D22" s="6">
        <v>1</v>
      </c>
      <c r="E22" s="13"/>
      <c r="F22" s="14"/>
    </row>
    <row r="23" spans="1:6" ht="15" customHeight="1">
      <c r="A23" s="28"/>
      <c r="B23" s="6" t="s">
        <v>13</v>
      </c>
      <c r="C23" s="6" t="s">
        <v>8</v>
      </c>
      <c r="D23" s="6">
        <v>1</v>
      </c>
      <c r="E23" s="13"/>
      <c r="F23" s="14"/>
    </row>
    <row r="24" spans="1:6" ht="15" customHeight="1">
      <c r="A24" s="28"/>
      <c r="B24" s="7" t="s">
        <v>42</v>
      </c>
      <c r="C24" s="6" t="s">
        <v>8</v>
      </c>
      <c r="D24" s="6">
        <v>3</v>
      </c>
      <c r="E24" s="13"/>
      <c r="F24" s="14"/>
    </row>
    <row r="25" spans="1:6" ht="15" customHeight="1">
      <c r="A25" s="28"/>
      <c r="B25" s="7" t="s">
        <v>14</v>
      </c>
      <c r="C25" s="6" t="s">
        <v>8</v>
      </c>
      <c r="D25" s="6">
        <v>1</v>
      </c>
      <c r="E25" s="13"/>
      <c r="F25" s="14"/>
    </row>
    <row r="26" spans="1:6" ht="15" customHeight="1">
      <c r="A26" s="28"/>
      <c r="B26" s="7" t="s">
        <v>15</v>
      </c>
      <c r="C26" s="6" t="s">
        <v>8</v>
      </c>
      <c r="D26" s="6">
        <v>1</v>
      </c>
      <c r="E26" s="13"/>
      <c r="F26" s="14"/>
    </row>
    <row r="27" spans="1:6" ht="15" customHeight="1">
      <c r="A27" s="28"/>
      <c r="B27" s="6" t="s">
        <v>16</v>
      </c>
      <c r="C27" s="6" t="s">
        <v>8</v>
      </c>
      <c r="D27" s="6">
        <v>6</v>
      </c>
      <c r="E27" s="13"/>
      <c r="F27" s="14"/>
    </row>
    <row r="28" spans="1:6" ht="15" customHeight="1">
      <c r="A28" s="28"/>
      <c r="B28" s="6" t="s">
        <v>17</v>
      </c>
      <c r="C28" s="6" t="s">
        <v>8</v>
      </c>
      <c r="D28" s="6">
        <v>1</v>
      </c>
      <c r="E28" s="15"/>
      <c r="F28" s="14"/>
    </row>
    <row r="29" spans="1:6" ht="15" customHeight="1">
      <c r="A29" s="28"/>
      <c r="B29" s="6" t="s">
        <v>18</v>
      </c>
      <c r="C29" s="6" t="s">
        <v>8</v>
      </c>
      <c r="D29" s="6">
        <v>1</v>
      </c>
      <c r="E29" s="13"/>
      <c r="F29" s="14"/>
    </row>
    <row r="30" spans="1:6" ht="15" customHeight="1">
      <c r="A30" s="28"/>
      <c r="B30" s="6" t="s">
        <v>19</v>
      </c>
      <c r="C30" s="6" t="s">
        <v>8</v>
      </c>
      <c r="D30" s="6">
        <v>1</v>
      </c>
      <c r="E30" s="13"/>
      <c r="F30" s="14"/>
    </row>
    <row r="31" spans="1:6" ht="15" customHeight="1">
      <c r="A31" s="28"/>
      <c r="B31" s="6" t="s">
        <v>20</v>
      </c>
      <c r="C31" s="6" t="s">
        <v>21</v>
      </c>
      <c r="D31" s="6">
        <v>800</v>
      </c>
      <c r="E31" s="13"/>
      <c r="F31" s="14"/>
    </row>
    <row r="32" spans="1:6" ht="15" customHeight="1">
      <c r="A32" s="28"/>
      <c r="B32" s="6" t="s">
        <v>22</v>
      </c>
      <c r="C32" s="6" t="s">
        <v>21</v>
      </c>
      <c r="D32" s="6">
        <v>800</v>
      </c>
      <c r="E32" s="13"/>
      <c r="F32" s="14"/>
    </row>
    <row r="33" spans="1:6" ht="40.5" customHeight="1">
      <c r="A33" s="28"/>
      <c r="B33" s="6" t="s">
        <v>23</v>
      </c>
      <c r="C33" s="26" t="s">
        <v>24</v>
      </c>
      <c r="D33" s="27"/>
      <c r="E33" s="13"/>
      <c r="F33" s="14"/>
    </row>
    <row r="34" spans="1:6" ht="36" customHeight="1">
      <c r="A34" s="28" t="s">
        <v>32</v>
      </c>
      <c r="B34" s="5" t="s">
        <v>27</v>
      </c>
      <c r="C34" s="5" t="s">
        <v>9</v>
      </c>
      <c r="D34" s="5">
        <v>2</v>
      </c>
      <c r="E34" s="12">
        <v>526585</v>
      </c>
      <c r="F34" s="12">
        <f>E34*D34</f>
        <v>1053170</v>
      </c>
    </row>
    <row r="35" spans="1:6" ht="15" customHeight="1">
      <c r="A35" s="28"/>
      <c r="B35" s="6" t="s">
        <v>41</v>
      </c>
      <c r="C35" s="6" t="s">
        <v>8</v>
      </c>
      <c r="D35" s="6">
        <v>2</v>
      </c>
      <c r="E35" s="13"/>
      <c r="F35" s="14"/>
    </row>
    <row r="36" spans="1:6" ht="15" customHeight="1">
      <c r="A36" s="28"/>
      <c r="B36" s="6" t="s">
        <v>12</v>
      </c>
      <c r="C36" s="6" t="s">
        <v>8</v>
      </c>
      <c r="D36" s="6">
        <v>2</v>
      </c>
      <c r="E36" s="13"/>
      <c r="F36" s="14"/>
    </row>
    <row r="37" spans="1:6" ht="15" customHeight="1">
      <c r="A37" s="28"/>
      <c r="B37" s="6" t="s">
        <v>13</v>
      </c>
      <c r="C37" s="6" t="s">
        <v>8</v>
      </c>
      <c r="D37" s="6">
        <v>2</v>
      </c>
      <c r="E37" s="13"/>
      <c r="F37" s="14"/>
    </row>
    <row r="38" spans="1:6" ht="15" customHeight="1">
      <c r="A38" s="28"/>
      <c r="B38" s="7" t="s">
        <v>42</v>
      </c>
      <c r="C38" s="6" t="s">
        <v>8</v>
      </c>
      <c r="D38" s="6">
        <v>2</v>
      </c>
      <c r="E38" s="13"/>
      <c r="F38" s="14"/>
    </row>
    <row r="39" spans="1:6" ht="15" customHeight="1">
      <c r="A39" s="28"/>
      <c r="B39" s="7" t="s">
        <v>14</v>
      </c>
      <c r="C39" s="6" t="s">
        <v>8</v>
      </c>
      <c r="D39" s="6">
        <v>2</v>
      </c>
      <c r="E39" s="13"/>
      <c r="F39" s="14"/>
    </row>
    <row r="40" spans="1:6" ht="15" customHeight="1">
      <c r="A40" s="28"/>
      <c r="B40" s="7" t="s">
        <v>15</v>
      </c>
      <c r="C40" s="6" t="s">
        <v>8</v>
      </c>
      <c r="D40" s="6">
        <v>2</v>
      </c>
      <c r="E40" s="13"/>
      <c r="F40" s="14"/>
    </row>
    <row r="41" spans="1:6" ht="15" customHeight="1">
      <c r="A41" s="28"/>
      <c r="B41" s="6" t="s">
        <v>16</v>
      </c>
      <c r="C41" s="6" t="s">
        <v>8</v>
      </c>
      <c r="D41" s="6">
        <v>6</v>
      </c>
      <c r="E41" s="13"/>
      <c r="F41" s="14"/>
    </row>
    <row r="42" spans="1:6" ht="15" customHeight="1">
      <c r="A42" s="28"/>
      <c r="B42" s="6" t="s">
        <v>17</v>
      </c>
      <c r="C42" s="6" t="s">
        <v>8</v>
      </c>
      <c r="D42" s="6">
        <v>1</v>
      </c>
      <c r="E42" s="15"/>
      <c r="F42" s="14"/>
    </row>
    <row r="43" spans="1:6" ht="15" customHeight="1">
      <c r="A43" s="28"/>
      <c r="B43" s="6" t="s">
        <v>18</v>
      </c>
      <c r="C43" s="6" t="s">
        <v>8</v>
      </c>
      <c r="D43" s="6">
        <v>1</v>
      </c>
      <c r="E43" s="13"/>
      <c r="F43" s="14"/>
    </row>
    <row r="44" spans="1:6" ht="15" customHeight="1">
      <c r="A44" s="28"/>
      <c r="B44" s="6" t="s">
        <v>19</v>
      </c>
      <c r="C44" s="6" t="s">
        <v>8</v>
      </c>
      <c r="D44" s="6">
        <v>1</v>
      </c>
      <c r="E44" s="13"/>
      <c r="F44" s="14"/>
    </row>
    <row r="45" spans="1:6" ht="15" customHeight="1">
      <c r="A45" s="28"/>
      <c r="B45" s="6" t="s">
        <v>20</v>
      </c>
      <c r="C45" s="6" t="s">
        <v>21</v>
      </c>
      <c r="D45" s="6">
        <v>800</v>
      </c>
      <c r="E45" s="13"/>
      <c r="F45" s="14"/>
    </row>
    <row r="46" spans="1:6" ht="15" customHeight="1">
      <c r="A46" s="28"/>
      <c r="B46" s="6" t="s">
        <v>22</v>
      </c>
      <c r="C46" s="6" t="s">
        <v>21</v>
      </c>
      <c r="D46" s="6">
        <v>800</v>
      </c>
      <c r="E46" s="13"/>
      <c r="F46" s="14"/>
    </row>
    <row r="47" spans="1:6" ht="36" customHeight="1">
      <c r="A47" s="28"/>
      <c r="B47" s="6" t="s">
        <v>23</v>
      </c>
      <c r="C47" s="26" t="s">
        <v>24</v>
      </c>
      <c r="D47" s="27"/>
      <c r="E47" s="13"/>
      <c r="F47" s="14"/>
    </row>
    <row r="48" spans="1:6" s="2" customFormat="1" ht="15.95" customHeight="1">
      <c r="A48" s="16" t="s">
        <v>33</v>
      </c>
      <c r="B48" s="17" t="s">
        <v>28</v>
      </c>
      <c r="C48" s="17" t="s">
        <v>8</v>
      </c>
      <c r="D48" s="17">
        <v>25</v>
      </c>
      <c r="E48" s="18">
        <v>34960</v>
      </c>
      <c r="F48" s="12">
        <f>E48*D48</f>
        <v>874000</v>
      </c>
    </row>
    <row r="49" spans="1:6" s="2" customFormat="1" ht="15.95" customHeight="1">
      <c r="A49" s="16" t="s">
        <v>34</v>
      </c>
      <c r="B49" s="19" t="s">
        <v>29</v>
      </c>
      <c r="C49" s="17" t="s">
        <v>8</v>
      </c>
      <c r="D49" s="17">
        <v>25</v>
      </c>
      <c r="E49" s="20">
        <v>51405</v>
      </c>
      <c r="F49" s="12">
        <f t="shared" ref="F49:F50" si="0">E49*D49</f>
        <v>1285125</v>
      </c>
    </row>
    <row r="50" spans="1:6" s="2" customFormat="1" ht="15.95" customHeight="1">
      <c r="A50" s="16" t="s">
        <v>35</v>
      </c>
      <c r="B50" s="19" t="s">
        <v>30</v>
      </c>
      <c r="C50" s="17" t="s">
        <v>8</v>
      </c>
      <c r="D50" s="17">
        <v>25</v>
      </c>
      <c r="E50" s="18">
        <v>34500</v>
      </c>
      <c r="F50" s="12">
        <f t="shared" si="0"/>
        <v>862500</v>
      </c>
    </row>
    <row r="51" spans="1:6" ht="18" customHeight="1">
      <c r="A51" s="21"/>
      <c r="B51" s="35" t="s">
        <v>6</v>
      </c>
      <c r="C51" s="35"/>
      <c r="D51" s="35"/>
      <c r="E51" s="21"/>
      <c r="F51" s="22">
        <f>SUM(F6:F50)</f>
        <v>12012210</v>
      </c>
    </row>
    <row r="52" spans="1:6" ht="27.75" customHeight="1">
      <c r="A52" s="21"/>
      <c r="B52" s="29" t="s">
        <v>43</v>
      </c>
      <c r="C52" s="29"/>
      <c r="D52" s="29"/>
      <c r="E52" s="29"/>
      <c r="F52" s="29"/>
    </row>
    <row r="53" spans="1:6">
      <c r="A53" s="23"/>
      <c r="B53" s="23"/>
      <c r="C53" s="24"/>
      <c r="D53" s="24"/>
      <c r="E53" s="24"/>
      <c r="F53" s="24"/>
    </row>
    <row r="54" spans="1:6">
      <c r="A54" s="23"/>
      <c r="B54" s="23"/>
      <c r="C54" s="23"/>
      <c r="D54" s="23"/>
      <c r="E54" s="23"/>
      <c r="F54" s="23"/>
    </row>
    <row r="55" spans="1:6">
      <c r="A55" s="24"/>
      <c r="B55" s="25" t="s">
        <v>44</v>
      </c>
      <c r="C55" s="24"/>
      <c r="D55" s="24"/>
      <c r="E55" s="24"/>
      <c r="F55" s="24"/>
    </row>
    <row r="56" spans="1:6">
      <c r="A56" s="24"/>
      <c r="B56" s="25" t="s">
        <v>45</v>
      </c>
      <c r="C56" s="24"/>
      <c r="D56" s="24"/>
      <c r="E56" s="24"/>
      <c r="F56" s="24"/>
    </row>
    <row r="57" spans="1:6">
      <c r="A57" s="24"/>
      <c r="B57" s="25" t="s">
        <v>46</v>
      </c>
      <c r="C57" s="24"/>
      <c r="D57" s="24"/>
      <c r="E57" s="24"/>
      <c r="F57" s="24"/>
    </row>
    <row r="58" spans="1:6">
      <c r="A58" s="24"/>
      <c r="B58" s="25" t="s">
        <v>47</v>
      </c>
      <c r="C58" s="24"/>
      <c r="D58" s="24"/>
      <c r="E58" s="24"/>
      <c r="F58" s="24"/>
    </row>
    <row r="59" spans="1:6">
      <c r="A59" s="24"/>
      <c r="B59" s="25" t="s">
        <v>48</v>
      </c>
      <c r="C59" s="24"/>
      <c r="D59" s="24"/>
      <c r="E59" s="24"/>
      <c r="F59" s="24"/>
    </row>
    <row r="60" spans="1:6">
      <c r="A60" s="24"/>
      <c r="B60" s="25" t="s">
        <v>37</v>
      </c>
      <c r="C60" s="24"/>
      <c r="D60" s="24"/>
      <c r="E60" s="24"/>
      <c r="F60" s="24"/>
    </row>
    <row r="61" spans="1:6">
      <c r="A61" s="24"/>
      <c r="B61" s="24" t="s">
        <v>38</v>
      </c>
      <c r="C61" s="24"/>
      <c r="D61" s="24"/>
      <c r="E61" s="24"/>
      <c r="F61" s="24"/>
    </row>
    <row r="62" spans="1:6">
      <c r="A62" s="24"/>
      <c r="B62" s="24" t="s">
        <v>39</v>
      </c>
      <c r="C62" s="24"/>
      <c r="D62" s="24"/>
      <c r="E62" s="24"/>
      <c r="F62" s="24"/>
    </row>
    <row r="63" spans="1:6">
      <c r="A63" s="24"/>
      <c r="B63" s="24" t="s">
        <v>40</v>
      </c>
      <c r="C63" s="24"/>
      <c r="D63" s="24"/>
      <c r="E63" s="24"/>
      <c r="F63" s="24"/>
    </row>
    <row r="64" spans="1:6">
      <c r="B64" s="3"/>
    </row>
  </sheetData>
  <mergeCells count="11">
    <mergeCell ref="A34:A47"/>
    <mergeCell ref="B52:F52"/>
    <mergeCell ref="A1:F2"/>
    <mergeCell ref="B51:D51"/>
    <mergeCell ref="A3:A4"/>
    <mergeCell ref="B3:B4"/>
    <mergeCell ref="C3:C4"/>
    <mergeCell ref="D3:D4"/>
    <mergeCell ref="E3:F3"/>
    <mergeCell ref="A6:A19"/>
    <mergeCell ref="A20:A33"/>
  </mergeCells>
  <pageMargins left="0.7" right="0.7" top="0.75" bottom="0.75" header="0.3" footer="0.3"/>
  <pageSetup paperSize="9" scale="63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2019-02-26T09:09:02Z</dcterms:modified>
</cp:coreProperties>
</file>